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66971D52-DF1B-4F1E-930B-F840F88CC5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I366" i="1" s="1"/>
  <c r="K366" i="1"/>
  <c r="L364" i="1"/>
  <c r="L363" i="1" s="1"/>
  <c r="K364" i="1"/>
  <c r="J364" i="1"/>
  <c r="J363" i="1" s="1"/>
  <c r="I364" i="1"/>
  <c r="I363" i="1" s="1"/>
  <c r="K363" i="1"/>
  <c r="L361" i="1"/>
  <c r="L360" i="1" s="1"/>
  <c r="K361" i="1"/>
  <c r="J361" i="1"/>
  <c r="J360" i="1" s="1"/>
  <c r="I361" i="1"/>
  <c r="I360" i="1" s="1"/>
  <c r="K360" i="1"/>
  <c r="L357" i="1"/>
  <c r="L356" i="1" s="1"/>
  <c r="K357" i="1"/>
  <c r="J357" i="1"/>
  <c r="J356" i="1" s="1"/>
  <c r="I357" i="1"/>
  <c r="I356" i="1" s="1"/>
  <c r="K356" i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K338" i="1" s="1"/>
  <c r="J340" i="1"/>
  <c r="I340" i="1"/>
  <c r="L339" i="1"/>
  <c r="J339" i="1"/>
  <c r="I339" i="1"/>
  <c r="L335" i="1"/>
  <c r="L334" i="1" s="1"/>
  <c r="K335" i="1"/>
  <c r="J335" i="1"/>
  <c r="J334" i="1" s="1"/>
  <c r="I335" i="1"/>
  <c r="I334" i="1" s="1"/>
  <c r="K334" i="1"/>
  <c r="L332" i="1"/>
  <c r="L331" i="1" s="1"/>
  <c r="K332" i="1"/>
  <c r="J332" i="1"/>
  <c r="J331" i="1" s="1"/>
  <c r="I332" i="1"/>
  <c r="I331" i="1" s="1"/>
  <c r="K331" i="1"/>
  <c r="L329" i="1"/>
  <c r="L328" i="1" s="1"/>
  <c r="K329" i="1"/>
  <c r="J329" i="1"/>
  <c r="J328" i="1" s="1"/>
  <c r="I329" i="1"/>
  <c r="I328" i="1" s="1"/>
  <c r="K328" i="1"/>
  <c r="L325" i="1"/>
  <c r="L324" i="1" s="1"/>
  <c r="K325" i="1"/>
  <c r="J325" i="1"/>
  <c r="J324" i="1" s="1"/>
  <c r="I325" i="1"/>
  <c r="I324" i="1" s="1"/>
  <c r="K324" i="1"/>
  <c r="L321" i="1"/>
  <c r="L320" i="1" s="1"/>
  <c r="K321" i="1"/>
  <c r="J321" i="1"/>
  <c r="J320" i="1" s="1"/>
  <c r="I321" i="1"/>
  <c r="I320" i="1" s="1"/>
  <c r="K320" i="1"/>
  <c r="L317" i="1"/>
  <c r="L316" i="1" s="1"/>
  <c r="K317" i="1"/>
  <c r="J317" i="1"/>
  <c r="J316" i="1" s="1"/>
  <c r="I317" i="1"/>
  <c r="I316" i="1" s="1"/>
  <c r="I306" i="1" s="1"/>
  <c r="K316" i="1"/>
  <c r="L313" i="1"/>
  <c r="K313" i="1"/>
  <c r="J313" i="1"/>
  <c r="I313" i="1"/>
  <c r="L310" i="1"/>
  <c r="K310" i="1"/>
  <c r="J310" i="1"/>
  <c r="I310" i="1"/>
  <c r="L308" i="1"/>
  <c r="L307" i="1" s="1"/>
  <c r="K308" i="1"/>
  <c r="J308" i="1"/>
  <c r="J307" i="1" s="1"/>
  <c r="J306" i="1" s="1"/>
  <c r="I308" i="1"/>
  <c r="I307" i="1" s="1"/>
  <c r="K307" i="1"/>
  <c r="K306" i="1" s="1"/>
  <c r="K305" i="1" s="1"/>
  <c r="L302" i="1"/>
  <c r="L301" i="1" s="1"/>
  <c r="K302" i="1"/>
  <c r="J302" i="1"/>
  <c r="J301" i="1" s="1"/>
  <c r="I302" i="1"/>
  <c r="I301" i="1" s="1"/>
  <c r="K301" i="1"/>
  <c r="L299" i="1"/>
  <c r="L298" i="1" s="1"/>
  <c r="K299" i="1"/>
  <c r="J299" i="1"/>
  <c r="J298" i="1" s="1"/>
  <c r="I299" i="1"/>
  <c r="I298" i="1" s="1"/>
  <c r="K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J292" i="1"/>
  <c r="J291" i="1" s="1"/>
  <c r="I292" i="1"/>
  <c r="I291" i="1" s="1"/>
  <c r="K291" i="1"/>
  <c r="L288" i="1"/>
  <c r="L287" i="1" s="1"/>
  <c r="K288" i="1"/>
  <c r="J288" i="1"/>
  <c r="J287" i="1" s="1"/>
  <c r="I288" i="1"/>
  <c r="I287" i="1" s="1"/>
  <c r="K287" i="1"/>
  <c r="L284" i="1"/>
  <c r="L283" i="1" s="1"/>
  <c r="K284" i="1"/>
  <c r="J284" i="1"/>
  <c r="J283" i="1" s="1"/>
  <c r="I284" i="1"/>
  <c r="I283" i="1" s="1"/>
  <c r="I273" i="1" s="1"/>
  <c r="K283" i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J274" i="1" s="1"/>
  <c r="I275" i="1"/>
  <c r="I274" i="1" s="1"/>
  <c r="K274" i="1"/>
  <c r="K273" i="1" s="1"/>
  <c r="L270" i="1"/>
  <c r="K270" i="1"/>
  <c r="K269" i="1" s="1"/>
  <c r="J270" i="1"/>
  <c r="I270" i="1"/>
  <c r="L269" i="1"/>
  <c r="J269" i="1"/>
  <c r="I269" i="1"/>
  <c r="L267" i="1"/>
  <c r="K267" i="1"/>
  <c r="K266" i="1" s="1"/>
  <c r="J267" i="1"/>
  <c r="I267" i="1"/>
  <c r="L266" i="1"/>
  <c r="J266" i="1"/>
  <c r="I266" i="1"/>
  <c r="L264" i="1"/>
  <c r="K264" i="1"/>
  <c r="K263" i="1" s="1"/>
  <c r="J264" i="1"/>
  <c r="I264" i="1"/>
  <c r="L263" i="1"/>
  <c r="J263" i="1"/>
  <c r="I263" i="1"/>
  <c r="L260" i="1"/>
  <c r="K260" i="1"/>
  <c r="K259" i="1" s="1"/>
  <c r="J260" i="1"/>
  <c r="I260" i="1"/>
  <c r="L259" i="1"/>
  <c r="J259" i="1"/>
  <c r="I259" i="1"/>
  <c r="L256" i="1"/>
  <c r="K256" i="1"/>
  <c r="K255" i="1" s="1"/>
  <c r="J256" i="1"/>
  <c r="I256" i="1"/>
  <c r="L255" i="1"/>
  <c r="J255" i="1"/>
  <c r="I255" i="1"/>
  <c r="L252" i="1"/>
  <c r="K252" i="1"/>
  <c r="K251" i="1" s="1"/>
  <c r="J252" i="1"/>
  <c r="I252" i="1"/>
  <c r="L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I243" i="1"/>
  <c r="L242" i="1"/>
  <c r="L241" i="1" s="1"/>
  <c r="J242" i="1"/>
  <c r="J241" i="1" s="1"/>
  <c r="I242" i="1"/>
  <c r="I241" i="1" s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L231" i="1" s="1"/>
  <c r="L230" i="1" s="1"/>
  <c r="K232" i="1"/>
  <c r="J232" i="1"/>
  <c r="J231" i="1" s="1"/>
  <c r="J230" i="1" s="1"/>
  <c r="I232" i="1"/>
  <c r="I231" i="1" s="1"/>
  <c r="I230" i="1" s="1"/>
  <c r="K231" i="1"/>
  <c r="K230" i="1" s="1"/>
  <c r="P223" i="1"/>
  <c r="O223" i="1"/>
  <c r="N223" i="1"/>
  <c r="M223" i="1"/>
  <c r="L223" i="1"/>
  <c r="L222" i="1" s="1"/>
  <c r="K223" i="1"/>
  <c r="J223" i="1"/>
  <c r="J222" i="1" s="1"/>
  <c r="I223" i="1"/>
  <c r="I222" i="1" s="1"/>
  <c r="K222" i="1"/>
  <c r="L220" i="1"/>
  <c r="L219" i="1" s="1"/>
  <c r="L218" i="1" s="1"/>
  <c r="K220" i="1"/>
  <c r="J220" i="1"/>
  <c r="J219" i="1" s="1"/>
  <c r="J218" i="1" s="1"/>
  <c r="I220" i="1"/>
  <c r="I219" i="1" s="1"/>
  <c r="I218" i="1" s="1"/>
  <c r="K219" i="1"/>
  <c r="K218" i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K188" i="1" s="1"/>
  <c r="K187" i="1" s="1"/>
  <c r="J190" i="1"/>
  <c r="J189" i="1" s="1"/>
  <c r="J188" i="1" s="1"/>
  <c r="I190" i="1"/>
  <c r="I189" i="1" s="1"/>
  <c r="L188" i="1"/>
  <c r="I188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J176" i="1"/>
  <c r="J175" i="1" s="1"/>
  <c r="I176" i="1"/>
  <c r="I175" i="1" s="1"/>
  <c r="K175" i="1"/>
  <c r="L173" i="1"/>
  <c r="L172" i="1" s="1"/>
  <c r="L171" i="1" s="1"/>
  <c r="L170" i="1" s="1"/>
  <c r="K173" i="1"/>
  <c r="J173" i="1"/>
  <c r="J172" i="1" s="1"/>
  <c r="J171" i="1" s="1"/>
  <c r="J170" i="1" s="1"/>
  <c r="I173" i="1"/>
  <c r="I172" i="1" s="1"/>
  <c r="I171" i="1" s="1"/>
  <c r="I170" i="1" s="1"/>
  <c r="K172" i="1"/>
  <c r="K171" i="1" s="1"/>
  <c r="K170" i="1" s="1"/>
  <c r="L168" i="1"/>
  <c r="L167" i="1" s="1"/>
  <c r="K168" i="1"/>
  <c r="J168" i="1"/>
  <c r="J167" i="1" s="1"/>
  <c r="I168" i="1"/>
  <c r="I167" i="1" s="1"/>
  <c r="K167" i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61" i="1"/>
  <c r="L160" i="1" s="1"/>
  <c r="L157" i="1"/>
  <c r="L156" i="1" s="1"/>
  <c r="K157" i="1"/>
  <c r="K156" i="1" s="1"/>
  <c r="K155" i="1" s="1"/>
  <c r="J157" i="1"/>
  <c r="J156" i="1" s="1"/>
  <c r="J155" i="1" s="1"/>
  <c r="I157" i="1"/>
  <c r="I156" i="1" s="1"/>
  <c r="L155" i="1"/>
  <c r="I155" i="1"/>
  <c r="L153" i="1"/>
  <c r="K153" i="1"/>
  <c r="K152" i="1" s="1"/>
  <c r="J153" i="1"/>
  <c r="I153" i="1"/>
  <c r="L152" i="1"/>
  <c r="J152" i="1"/>
  <c r="I152" i="1"/>
  <c r="L149" i="1"/>
  <c r="K149" i="1"/>
  <c r="J149" i="1"/>
  <c r="I149" i="1"/>
  <c r="L148" i="1"/>
  <c r="L147" i="1" s="1"/>
  <c r="K148" i="1"/>
  <c r="J148" i="1"/>
  <c r="J147" i="1" s="1"/>
  <c r="I148" i="1"/>
  <c r="I147" i="1" s="1"/>
  <c r="K147" i="1"/>
  <c r="L144" i="1"/>
  <c r="L143" i="1" s="1"/>
  <c r="L142" i="1" s="1"/>
  <c r="L141" i="1" s="1"/>
  <c r="K144" i="1"/>
  <c r="K143" i="1" s="1"/>
  <c r="K142" i="1" s="1"/>
  <c r="J144" i="1"/>
  <c r="J143" i="1" s="1"/>
  <c r="J142" i="1" s="1"/>
  <c r="I144" i="1"/>
  <c r="I143" i="1" s="1"/>
  <c r="I142" i="1" s="1"/>
  <c r="I141" i="1" s="1"/>
  <c r="L139" i="1"/>
  <c r="L138" i="1" s="1"/>
  <c r="K139" i="1"/>
  <c r="J139" i="1"/>
  <c r="J138" i="1" s="1"/>
  <c r="J137" i="1" s="1"/>
  <c r="I139" i="1"/>
  <c r="I138" i="1" s="1"/>
  <c r="K138" i="1"/>
  <c r="K137" i="1" s="1"/>
  <c r="L137" i="1"/>
  <c r="I137" i="1"/>
  <c r="L135" i="1"/>
  <c r="K135" i="1"/>
  <c r="K134" i="1" s="1"/>
  <c r="K133" i="1" s="1"/>
  <c r="J135" i="1"/>
  <c r="I135" i="1"/>
  <c r="L134" i="1"/>
  <c r="L133" i="1" s="1"/>
  <c r="J134" i="1"/>
  <c r="J133" i="1" s="1"/>
  <c r="I134" i="1"/>
  <c r="I133" i="1" s="1"/>
  <c r="L131" i="1"/>
  <c r="L130" i="1" s="1"/>
  <c r="L129" i="1" s="1"/>
  <c r="K131" i="1"/>
  <c r="J131" i="1"/>
  <c r="J130" i="1" s="1"/>
  <c r="J129" i="1" s="1"/>
  <c r="I131" i="1"/>
  <c r="I130" i="1" s="1"/>
  <c r="I129" i="1" s="1"/>
  <c r="K130" i="1"/>
  <c r="K129" i="1" s="1"/>
  <c r="L127" i="1"/>
  <c r="K127" i="1"/>
  <c r="J127" i="1"/>
  <c r="I127" i="1"/>
  <c r="L126" i="1"/>
  <c r="L125" i="1" s="1"/>
  <c r="K126" i="1"/>
  <c r="J126" i="1"/>
  <c r="J125" i="1" s="1"/>
  <c r="I126" i="1"/>
  <c r="I125" i="1" s="1"/>
  <c r="K125" i="1"/>
  <c r="L123" i="1"/>
  <c r="L122" i="1" s="1"/>
  <c r="K123" i="1"/>
  <c r="K122" i="1" s="1"/>
  <c r="K121" i="1" s="1"/>
  <c r="J123" i="1"/>
  <c r="J122" i="1" s="1"/>
  <c r="J121" i="1" s="1"/>
  <c r="I123" i="1"/>
  <c r="I122" i="1" s="1"/>
  <c r="I121" i="1" s="1"/>
  <c r="L121" i="1"/>
  <c r="L118" i="1"/>
  <c r="K118" i="1"/>
  <c r="K117" i="1" s="1"/>
  <c r="K116" i="1" s="1"/>
  <c r="J118" i="1"/>
  <c r="I118" i="1"/>
  <c r="L117" i="1"/>
  <c r="L116" i="1" s="1"/>
  <c r="L115" i="1" s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J106" i="1" s="1"/>
  <c r="I107" i="1"/>
  <c r="I106" i="1" s="1"/>
  <c r="K106" i="1"/>
  <c r="L103" i="1"/>
  <c r="L102" i="1" s="1"/>
  <c r="L101" i="1" s="1"/>
  <c r="K103" i="1"/>
  <c r="J103" i="1"/>
  <c r="J102" i="1" s="1"/>
  <c r="I103" i="1"/>
  <c r="I102" i="1" s="1"/>
  <c r="I101" i="1" s="1"/>
  <c r="K102" i="1"/>
  <c r="K101" i="1" s="1"/>
  <c r="J101" i="1"/>
  <c r="L98" i="1"/>
  <c r="K98" i="1"/>
  <c r="J98" i="1"/>
  <c r="I98" i="1"/>
  <c r="L97" i="1"/>
  <c r="L96" i="1" s="1"/>
  <c r="L95" i="1" s="1"/>
  <c r="K97" i="1"/>
  <c r="K96" i="1" s="1"/>
  <c r="J97" i="1"/>
  <c r="J96" i="1" s="1"/>
  <c r="J95" i="1" s="1"/>
  <c r="I97" i="1"/>
  <c r="I96" i="1" s="1"/>
  <c r="L91" i="1"/>
  <c r="K91" i="1"/>
  <c r="J91" i="1"/>
  <c r="I91" i="1"/>
  <c r="L90" i="1"/>
  <c r="L89" i="1" s="1"/>
  <c r="K90" i="1"/>
  <c r="J90" i="1"/>
  <c r="J89" i="1" s="1"/>
  <c r="I90" i="1"/>
  <c r="I89" i="1" s="1"/>
  <c r="K89" i="1"/>
  <c r="K88" i="1" s="1"/>
  <c r="L88" i="1"/>
  <c r="J88" i="1"/>
  <c r="I88" i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K68" i="1" s="1"/>
  <c r="K67" i="1" s="1"/>
  <c r="J75" i="1"/>
  <c r="J74" i="1" s="1"/>
  <c r="I75" i="1"/>
  <c r="I74" i="1" s="1"/>
  <c r="L70" i="1"/>
  <c r="L69" i="1" s="1"/>
  <c r="K70" i="1"/>
  <c r="J70" i="1"/>
  <c r="J69" i="1" s="1"/>
  <c r="I70" i="1"/>
  <c r="I69" i="1" s="1"/>
  <c r="K69" i="1"/>
  <c r="L68" i="1"/>
  <c r="L67" i="1" s="1"/>
  <c r="J68" i="1"/>
  <c r="J67" i="1" s="1"/>
  <c r="I68" i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I50" i="1"/>
  <c r="I49" i="1" s="1"/>
  <c r="J48" i="1"/>
  <c r="J47" i="1" s="1"/>
  <c r="I48" i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/>
  <c r="L41" i="1"/>
  <c r="K41" i="1"/>
  <c r="J41" i="1"/>
  <c r="I41" i="1"/>
  <c r="L39" i="1"/>
  <c r="L38" i="1" s="1"/>
  <c r="K39" i="1"/>
  <c r="K38" i="1" s="1"/>
  <c r="K37" i="1" s="1"/>
  <c r="J39" i="1"/>
  <c r="J38" i="1" s="1"/>
  <c r="J37" i="1" s="1"/>
  <c r="J36" i="1" s="1"/>
  <c r="I39" i="1"/>
  <c r="I38" i="1" s="1"/>
  <c r="I37" i="1" s="1"/>
  <c r="I36" i="1" s="1"/>
  <c r="L37" i="1"/>
  <c r="I115" i="1" l="1"/>
  <c r="I240" i="1"/>
  <c r="I95" i="1"/>
  <c r="I35" i="1" s="1"/>
  <c r="J305" i="1"/>
  <c r="K36" i="1"/>
  <c r="K35" i="1" s="1"/>
  <c r="L306" i="1"/>
  <c r="J338" i="1"/>
  <c r="J115" i="1"/>
  <c r="J35" i="1" s="1"/>
  <c r="J240" i="1"/>
  <c r="I338" i="1"/>
  <c r="I305" i="1" s="1"/>
  <c r="L338" i="1"/>
  <c r="J273" i="1"/>
  <c r="L187" i="1"/>
  <c r="J141" i="1"/>
  <c r="L273" i="1"/>
  <c r="L240" i="1" s="1"/>
  <c r="I187" i="1"/>
  <c r="K115" i="1"/>
  <c r="K241" i="1"/>
  <c r="K240" i="1" s="1"/>
  <c r="K186" i="1" s="1"/>
  <c r="L36" i="1"/>
  <c r="L35" i="1" s="1"/>
  <c r="K95" i="1"/>
  <c r="K141" i="1"/>
  <c r="J187" i="1"/>
  <c r="K370" i="1" l="1"/>
  <c r="L305" i="1"/>
  <c r="I186" i="1"/>
  <c r="I370" i="1" s="1"/>
  <c r="J186" i="1"/>
  <c r="J370" i="1" s="1"/>
  <c r="L186" i="1"/>
  <c r="L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<sst xmlns="http://schemas.openxmlformats.org/spreadsheetml/2006/main" count="392" uniqueCount="239">
  <si>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</si>
  <si>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</si>
  <si>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</si>
  <si>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</si>
  <si>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</si>
  <si>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</si>
  <si>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</si>
  <si>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</si>
  <si>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</si>
  <si>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</si>
  <si>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</si>
  <si>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</si>
  <si>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</si>
  <si>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</si>
  <si>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</si>
  <si>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</si>
  <si>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</si>
  <si>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</si>
  <si>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</si>
  <si>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</si>
  <si>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</si>
  <si>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01.01.01.05. Savivaldybės biudžetinių įstaigų darbo užmokestis</t>
  </si>
  <si>
    <t>Programos</t>
  </si>
  <si>
    <t>01</t>
  </si>
  <si>
    <t>Finansavimo šaltinio</t>
  </si>
  <si>
    <t>B</t>
  </si>
  <si>
    <t>Valstybės funkcijos</t>
  </si>
  <si>
    <t>09</t>
  </si>
  <si>
    <t>02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</si>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</sst>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45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12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28</v>
      </c>
      <c r="K30" s="151" t="s">
        <v>28</v>
      </c>
      <c r="L30" s="151" t="s">
        <v>23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313799</v>
      </c>
      <c r="J35" s="118">
        <f>SUM(J36+J47+J67+J88+J95+J115+J141+J160+J170)</f>
        <v>254369</v>
      </c>
      <c r="K35" s="119">
        <f>SUM(K36+K47+K67+K88+K95+K115+K141+K160+K170)</f>
        <v>223562.37</v>
      </c>
      <c r="L35" s="118">
        <f>SUM(L36+L47+L67+L88+L95+L115+L141+L160+L170)</f>
        <v>223562.37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308777</v>
      </c>
      <c r="J36" s="118">
        <f>SUM(J37+J43)</f>
        <v>249347</v>
      </c>
      <c r="K36" s="120">
        <f>SUM(K37+K43)</f>
        <v>219084.24</v>
      </c>
      <c r="L36" s="121">
        <f>SUM(L37+L43)</f>
        <v>219084.24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305349</v>
      </c>
      <c r="J37" s="118">
        <f>SUM(J38)</f>
        <v>246519</v>
      </c>
      <c r="K37" s="119">
        <f>SUM(K38)</f>
        <v>216256.24</v>
      </c>
      <c r="L37" s="118">
        <f>SUM(L38)</f>
        <v>216256.24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305349</v>
      </c>
      <c r="J38" s="118">
        <f>SUM(J39+J41)</f>
        <v>246519</v>
      </c>
      <c r="K38" s="118">
        <f>SUM(K39+K41)</f>
        <v>216256.24</v>
      </c>
      <c r="L38" s="118">
        <f>SUM(L39+L41)</f>
        <v>216256.24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305349</v>
      </c>
      <c r="J39" s="119">
        <f>SUM(J40)</f>
        <v>246519</v>
      </c>
      <c r="K39" s="119">
        <f>SUM(K40)</f>
        <v>216256.24</v>
      </c>
      <c r="L39" s="119">
        <f>SUM(L40)</f>
        <v>216256.24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305349</v>
      </c>
      <c r="J40" s="123">
        <v>246519</v>
      </c>
      <c r="K40" s="123">
        <v>216256.24</v>
      </c>
      <c r="L40" s="123">
        <v>216256.24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3428</v>
      </c>
      <c r="J43" s="118">
        <f t="shared" si="0"/>
        <v>2828</v>
      </c>
      <c r="K43" s="119">
        <f t="shared" si="0"/>
        <v>2828</v>
      </c>
      <c r="L43" s="118">
        <f t="shared" si="0"/>
        <v>2828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3428</v>
      </c>
      <c r="J44" s="118">
        <f t="shared" si="0"/>
        <v>2828</v>
      </c>
      <c r="K44" s="118">
        <f t="shared" si="0"/>
        <v>2828</v>
      </c>
      <c r="L44" s="118">
        <f t="shared" si="0"/>
        <v>2828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3428</v>
      </c>
      <c r="J45" s="118">
        <f t="shared" si="0"/>
        <v>2828</v>
      </c>
      <c r="K45" s="118">
        <f t="shared" si="0"/>
        <v>2828</v>
      </c>
      <c r="L45" s="118">
        <f t="shared" si="0"/>
        <v>2828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3428</v>
      </c>
      <c r="J46" s="123">
        <v>2828</v>
      </c>
      <c r="K46" s="123">
        <v>2828</v>
      </c>
      <c r="L46" s="123">
        <v>2828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5022</v>
      </c>
      <c r="J141" s="130">
        <f>SUM(J142+J147+J155)</f>
        <v>5022</v>
      </c>
      <c r="K141" s="119">
        <f>SUM(K142+K147+K155)</f>
        <v>4478.13</v>
      </c>
      <c r="L141" s="118">
        <f>SUM(L142+L147+L155)</f>
        <v>4478.13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5022</v>
      </c>
      <c r="J155" s="130">
        <f t="shared" si="14"/>
        <v>5022</v>
      </c>
      <c r="K155" s="119">
        <f t="shared" si="14"/>
        <v>4478.13</v>
      </c>
      <c r="L155" s="118">
        <f t="shared" si="14"/>
        <v>4478.13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5022</v>
      </c>
      <c r="J156" s="136">
        <f t="shared" si="14"/>
        <v>5022</v>
      </c>
      <c r="K156" s="128">
        <f t="shared" si="14"/>
        <v>4478.13</v>
      </c>
      <c r="L156" s="127">
        <f t="shared" si="14"/>
        <v>4478.13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5022</v>
      </c>
      <c r="J157" s="130">
        <f>SUM(J158:J159)</f>
        <v>5022</v>
      </c>
      <c r="K157" s="119">
        <f>SUM(K158:K159)</f>
        <v>4478.13</v>
      </c>
      <c r="L157" s="118">
        <f>SUM(L158:L159)</f>
        <v>4478.13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5022</v>
      </c>
      <c r="J158" s="138">
        <v>5022</v>
      </c>
      <c r="K158" s="138">
        <v>4478.13</v>
      </c>
      <c r="L158" s="138">
        <v>4478.13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313799</v>
      </c>
      <c r="J370" s="133">
        <f>SUM(J35+J186)</f>
        <v>254369</v>
      </c>
      <c r="K370" s="133">
        <f>SUM(K35+K186)</f>
        <v>223562.37</v>
      </c>
      <c r="L370" s="133">
        <f>SUM(L35+L186)</f>
        <v>223562.37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1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2025-10-08T19:18:46Z</dcterms:modified>
  <cp:category/>
</cp:coreProperties>
</file>